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آموزش های سایت\اکسل\اکسل 1\رسم نمودار خمش و برش تیر در اکسل (civilgeotech)\"/>
    </mc:Choice>
  </mc:AlternateContent>
  <bookViews>
    <workbookView xWindow="0" yWindow="0" windowWidth="15345" windowHeight="4575"/>
  </bookViews>
  <sheets>
    <sheet name="شناسنامه" sheetId="3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3" i="1" l="1"/>
  <c r="B4" i="1"/>
  <c r="B5" i="1"/>
  <c r="B6" i="1"/>
  <c r="B7" i="1"/>
  <c r="B8" i="1"/>
  <c r="B9" i="1"/>
  <c r="B3" i="1"/>
  <c r="C3" i="1" l="1"/>
  <c r="D4" i="1" l="1"/>
  <c r="D5" i="1"/>
  <c r="D6" i="1"/>
  <c r="D8" i="1"/>
  <c r="D9" i="1"/>
  <c r="C4" i="1"/>
  <c r="C5" i="1"/>
  <c r="C6" i="1"/>
  <c r="C7" i="1"/>
  <c r="C8" i="1"/>
  <c r="C9" i="1"/>
</calcChain>
</file>

<file path=xl/sharedStrings.xml><?xml version="1.0" encoding="utf-8"?>
<sst xmlns="http://schemas.openxmlformats.org/spreadsheetml/2006/main" count="20" uniqueCount="20">
  <si>
    <t>x</t>
  </si>
  <si>
    <t>M</t>
  </si>
  <si>
    <t>V</t>
  </si>
  <si>
    <t>q</t>
  </si>
  <si>
    <t>کد آموزش</t>
  </si>
  <si>
    <t>عنوان اثر</t>
  </si>
  <si>
    <t>تالیف</t>
  </si>
  <si>
    <t>آدرس سایت</t>
  </si>
  <si>
    <t>ایمیل</t>
  </si>
  <si>
    <t>نوع</t>
  </si>
  <si>
    <t>313-002-001</t>
  </si>
  <si>
    <r>
      <t>آموزش اکسل (</t>
    </r>
    <r>
      <rPr>
        <b/>
        <sz val="14"/>
        <color theme="1"/>
        <rFont val="Times New Roman"/>
        <family val="1"/>
      </rPr>
      <t>excel</t>
    </r>
    <r>
      <rPr>
        <b/>
        <sz val="14"/>
        <color theme="1"/>
        <rFont val="B Nazanin"/>
        <charset val="178"/>
      </rPr>
      <t xml:space="preserve">) برای مهندسین عمران 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rgb="FF000000"/>
        <rFont val="Times New Roman"/>
        <family val="1"/>
      </rPr>
      <t>–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theme="1"/>
        <rFont val="B Nazanin"/>
        <charset val="178"/>
      </rPr>
      <t xml:space="preserve"> رسم نمودار نیروی برشی و لنگر خمشی در اکسل</t>
    </r>
  </si>
  <si>
    <r>
      <t>گروه مهندسی سیویل ژئوتک (</t>
    </r>
    <r>
      <rPr>
        <b/>
        <sz val="14"/>
        <color rgb="FF000000"/>
        <rFont val="Times New Roman"/>
        <family val="1"/>
      </rPr>
      <t>civilgeotech</t>
    </r>
    <r>
      <rPr>
        <b/>
        <sz val="14"/>
        <color rgb="FF000000"/>
        <rFont val="B Nazanin"/>
        <charset val="178"/>
      </rPr>
      <t>)</t>
    </r>
  </si>
  <si>
    <t>مهندس سید محمد صادق آل‌محمد</t>
  </si>
  <si>
    <t>https://civilgeotech.ir/</t>
  </si>
  <si>
    <t>info@civilgeotech.ir</t>
  </si>
  <si>
    <t>جدول شناسنامه اثر</t>
  </si>
  <si>
    <t>فرهیخته گرامی:
بازنشر این فایل باعث تضییع حقوق مادی و معنوی سایت سیویل ژئوتک خواهد شد و کپی بخش یا تمام این اثر شرعا و قانونا حرام و ممنوع است.
لطفا فایل این آموزش را از سایت اصلی ما دریافت کنید.</t>
  </si>
  <si>
    <t>پیوست اول</t>
  </si>
  <si>
    <t>نویسنده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</si>
</sst>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00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49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 readingOrder="2"/>
    </xf>
    <xf numFmtId="0" fontId="2" fillId="3" borderId="2" xfId="0" applyFont="1" applyFill="1" applyBorder="1" applyAlignment="1">
      <alignment horizontal="justify" vertical="center" wrapText="1" readingOrder="2"/>
    </xf>
    <xf numFmtId="0" fontId="3" fillId="3" borderId="2" xfId="0" applyFont="1" applyFill="1" applyBorder="1" applyAlignment="1">
      <alignment horizontal="right" vertical="center" wrapText="1" readingOrder="2"/>
    </xf>
    <xf numFmtId="0" fontId="4" fillId="3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right" vertical="center" wrapText="1" readingOrder="2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9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q(x)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Sheet1!$B$3:$B$9</c:f>
              <c:numCache>
                <c:formatCode>General</c:formatCode>
                <c:ptCount val="7"/>
                <c:pt idx="0">
                  <c:v>400</c:v>
                </c:pt>
                <c:pt idx="1">
                  <c:v>417</c:v>
                </c:pt>
                <c:pt idx="2">
                  <c:v>462</c:v>
                </c:pt>
                <c:pt idx="3">
                  <c:v>553</c:v>
                </c:pt>
                <c:pt idx="4">
                  <c:v>708</c:v>
                </c:pt>
                <c:pt idx="5">
                  <c:v>945</c:v>
                </c:pt>
                <c:pt idx="6">
                  <c:v>1282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3F-471D-98CF-DDFD663E8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521584"/>
        <c:axId val="500522000"/>
      </c:scatterChart>
      <c:valAx>
        <c:axId val="50052158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522000"/>
        <c:crosses val="autoZero"/>
        <c:crossBetween val="midCat"/>
      </c:valAx>
      <c:valAx>
        <c:axId val="5005220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q(N)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52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v(x)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Sheet1!$C$3:$C$9</c:f>
              <c:numCache>
                <c:formatCode>General</c:formatCode>
                <c:ptCount val="7"/>
                <c:pt idx="0">
                  <c:v>0</c:v>
                </c:pt>
                <c:pt idx="1">
                  <c:v>406.91666666666669</c:v>
                </c:pt>
                <c:pt idx="2">
                  <c:v>843.33333333333337</c:v>
                </c:pt>
                <c:pt idx="3">
                  <c:v>1346.25</c:v>
                </c:pt>
                <c:pt idx="4">
                  <c:v>1970.6666666666667</c:v>
                </c:pt>
                <c:pt idx="5">
                  <c:v>2789.5833333333335</c:v>
                </c:pt>
                <c:pt idx="6">
                  <c:v>3894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44-4ED1-99AD-EEFAB455C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521584"/>
        <c:axId val="500522000"/>
      </c:scatterChart>
      <c:valAx>
        <c:axId val="50052158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522000"/>
        <c:crosses val="autoZero"/>
        <c:crossBetween val="midCat"/>
      </c:valAx>
      <c:valAx>
        <c:axId val="5005220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v(N)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52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M(x)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Sheet1!$D$3:$D$9</c:f>
              <c:numCache>
                <c:formatCode>General</c:formatCode>
                <c:ptCount val="7"/>
                <c:pt idx="0">
                  <c:v>0</c:v>
                </c:pt>
                <c:pt idx="1">
                  <c:v>-202.06666666666666</c:v>
                </c:pt>
                <c:pt idx="2">
                  <c:v>-823.4666666666667</c:v>
                </c:pt>
                <c:pt idx="3">
                  <c:v>-1910.7</c:v>
                </c:pt>
                <c:pt idx="4">
                  <c:v>-3556.2666666666664</c:v>
                </c:pt>
                <c:pt idx="5">
                  <c:v>-5916.666666666667</c:v>
                </c:pt>
                <c:pt idx="6">
                  <c:v>-9230.4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7B-4703-BD72-C7BA6D83B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521584"/>
        <c:axId val="500522000"/>
      </c:scatterChart>
      <c:valAx>
        <c:axId val="50052158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522000"/>
        <c:crosses val="autoZero"/>
        <c:crossBetween val="midCat"/>
      </c:valAx>
      <c:valAx>
        <c:axId val="5005220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M(N.m)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52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2</xdr:row>
      <xdr:rowOff>28575</xdr:rowOff>
    </xdr:from>
    <xdr:to>
      <xdr:col>13</xdr:col>
      <xdr:colOff>504825</xdr:colOff>
      <xdr:row>16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17</xdr:row>
      <xdr:rowOff>76200</xdr:rowOff>
    </xdr:from>
    <xdr:to>
      <xdr:col>13</xdr:col>
      <xdr:colOff>466725</xdr:colOff>
      <xdr:row>31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9525</xdr:colOff>
      <xdr:row>32</xdr:row>
      <xdr:rowOff>133350</xdr:rowOff>
    </xdr:from>
    <xdr:to>
      <xdr:col>13</xdr:col>
      <xdr:colOff>466725</xdr:colOff>
      <xdr:row>47</xdr:row>
      <xdr:rowOff>19050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114300</xdr:colOff>
      <xdr:row>10</xdr:row>
      <xdr:rowOff>104775</xdr:rowOff>
    </xdr:from>
    <xdr:to>
      <xdr:col>5</xdr:col>
      <xdr:colOff>436317</xdr:colOff>
      <xdr:row>22</xdr:row>
      <xdr:rowOff>182616</xdr:rowOff>
    </xdr:to>
    <xdr:grpSp>
      <xdr:nvGrpSpPr>
        <xdr:cNvPr id="5" name="Group 4"/>
        <xdr:cNvGrpSpPr/>
      </xdr:nvGrpSpPr>
      <xdr:grpSpPr>
        <a:xfrm>
          <a:off x="114300" y="2085975"/>
          <a:ext cx="3751017" cy="2363841"/>
          <a:chOff x="7699450" y="2050034"/>
          <a:chExt cx="3751017" cy="2363841"/>
        </a:xfrm>
      </xdr:grpSpPr>
      <xdr:grpSp>
        <xdr:nvGrpSpPr>
          <xdr:cNvPr id="6" name="Group 5"/>
          <xdr:cNvGrpSpPr/>
        </xdr:nvGrpSpPr>
        <xdr:grpSpPr>
          <a:xfrm>
            <a:off x="7699450" y="2535706"/>
            <a:ext cx="3751017" cy="1878169"/>
            <a:chOff x="7931462" y="1586574"/>
            <a:chExt cx="3751017" cy="1878169"/>
          </a:xfrm>
        </xdr:grpSpPr>
        <mc:AlternateContent xmlns:mc="http://schemas.openxmlformats.org/markup-compatibility/2006" xmlns:a14="http://schemas.microsoft.com/office/drawing/2010/main">
          <mc:Choice Requires="a14">
            <xdr:sp macro="" textlink="">
              <xdr:nvSpPr>
                <xdr:cNvPr id="8" name="TextBox 2"/>
                <xdr:cNvSpPr txBox="1"/>
              </xdr:nvSpPr>
              <xdr:spPr>
                <a:xfrm>
                  <a:off x="7931462" y="2535706"/>
                  <a:ext cx="3751017" cy="929037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/>
                  <a14:m>
                    <m:oMathPara xmlns:m="http://schemas.openxmlformats.org/officeDocument/2006/math">
                      <m:oMathParaPr>
                        <m:jc m:val="centerGroup"/>
                      </m:oMathParaPr>
                      <m:oMath xmlns:m="http://schemas.openxmlformats.org/officeDocument/2006/math"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=−(</m:t>
                        </m:r>
                        <m:f>
                          <m:fPr>
                            <m:ctrlP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3</m:t>
                            </m:r>
                            <m:sSup>
                              <m:sSupPr>
                                <m:ctrlPr>
                                  <a:rPr lang="en-US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5</m:t>
                                </m:r>
                              </m:sup>
                            </m:sSup>
                          </m:num>
                          <m:den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20</m:t>
                            </m:r>
                          </m:den>
                        </m:f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5</m:t>
                            </m:r>
                            <m:sSup>
                              <m:sSupPr>
                                <m:ctrlPr>
                                  <a:rPr lang="en-US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num>
                          <m:den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3</m:t>
                            </m:r>
                            <m:sSup>
                              <m:sSupPr>
                                <m:ctrlP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</m:num>
                          <m:den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+200</m:t>
                        </m:r>
                        <m:sSup>
                          <m:sSupPr>
                            <m:ctrlP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  <m:sup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oMath>
                    </m:oMathPara>
                  </a14:m>
                  <a:endParaRPr lang="en-US"/>
                </a:p>
                <a:p>
                  <a:endParaRPr lang="en-US"/>
                </a:p>
              </xdr:txBody>
            </xdr:sp>
          </mc:Choice>
          <mc:Fallback xmlns="">
            <xdr:sp macro="" textlink="">
              <xdr:nvSpPr>
                <xdr:cNvPr id="8" name="TextBox 2"/>
                <xdr:cNvSpPr txBox="1"/>
              </xdr:nvSpPr>
              <xdr:spPr>
                <a:xfrm>
                  <a:off x="7931462" y="2535706"/>
                  <a:ext cx="3751017" cy="929037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/>
                  <a:r>
                    <a:rPr lang="en-US" b="0" i="0">
                      <a:solidFill>
                        <a:schemeClr val="tx1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a:t>𝑀=−(</a:t>
                  </a:r>
                  <a:r>
                    <a:rPr lang="en-US" b="0" i="0">
                      <a:solidFill>
                        <a:schemeClr val="tx1"/>
                      </a:solidFill>
                      <a:latin typeface="Cambria Math" panose="02040503050406030204" pitchFamily="18" charset="0"/>
                    </a:rPr>
                    <a:t>(3𝑥^5)/20+(5𝑥^4)/12+(3𝑥^3)/2+200𝑥^2)</a:t>
                  </a:r>
                  <a:endParaRPr lang="en-US"/>
                </a:p>
                <a:p>
                  <a:endParaRPr lang="en-US"/>
                </a:p>
              </xdr:txBody>
            </xdr:sp>
          </mc:Fallback>
        </mc:AlternateContent>
        <mc:AlternateContent xmlns:mc="http://schemas.openxmlformats.org/markup-compatibility/2006" xmlns:a14="http://schemas.microsoft.com/office/drawing/2010/main">
          <mc:Choice Requires="a14">
            <xdr:sp macro="" textlink="">
              <xdr:nvSpPr>
                <xdr:cNvPr id="9" name="Rectangle 8"/>
                <xdr:cNvSpPr/>
              </xdr:nvSpPr>
              <xdr:spPr>
                <a:xfrm>
                  <a:off x="8233111" y="1586574"/>
                  <a:ext cx="3147721" cy="648126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/>
                  <a14:m>
                    <m:oMathPara xmlns:m="http://schemas.openxmlformats.org/officeDocument/2006/math">
                      <m:oMathParaPr>
                        <m:jc m:val="centerGroup"/>
                      </m:oMathParaPr>
                      <m:oMath xmlns:m="http://schemas.openxmlformats.org/officeDocument/2006/math"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=</m:t>
                        </m:r>
                        <m:f>
                          <m:fPr>
                            <m:ctrlP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3</m:t>
                            </m:r>
                            <m:sSup>
                              <m:sSupPr>
                                <m:ctrlPr>
                                  <a:rPr lang="en-US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num>
                          <m:den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4</m:t>
                            </m:r>
                          </m:den>
                        </m:f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5</m:t>
                            </m:r>
                            <m:sSup>
                              <m:sSupPr>
                                <m:ctrlPr>
                                  <a:rPr lang="en-US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</m:num>
                          <m:den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3</m:t>
                            </m:r>
                          </m:den>
                        </m:f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9</m:t>
                            </m:r>
                            <m:sSup>
                              <m:sSupPr>
                                <m:ctrlP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n-US" b="0" i="1">
                                    <a:solidFill>
                                      <a:schemeClr val="tx1"/>
                                    </a:solidFill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num>
                          <m:den>
                            <m:r>
                              <a:rPr lang="en-US" b="0" i="1">
                                <a:solidFill>
                                  <a:schemeClr val="tx1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+400</m:t>
                        </m:r>
                        <m:r>
                          <a:rPr lang="en-US" b="0" i="1">
                            <a:solidFill>
                              <a:schemeClr val="tx1"/>
                            </a:solidFill>
                            <a:latin typeface="Cambria Math" panose="02040503050406030204" pitchFamily="18" charset="0"/>
                          </a:rPr>
                          <m:t>𝑥</m:t>
                        </m:r>
                      </m:oMath>
                    </m:oMathPara>
                  </a14:m>
                  <a:endParaRPr lang="en-US"/>
                </a:p>
              </xdr:txBody>
            </xdr:sp>
          </mc:Choice>
          <mc:Fallback xmlns="">
            <xdr:sp macro="" textlink="">
              <xdr:nvSpPr>
                <xdr:cNvPr id="9" name="Rectangle 8"/>
                <xdr:cNvSpPr/>
              </xdr:nvSpPr>
              <xdr:spPr>
                <a:xfrm>
                  <a:off x="8233111" y="1586574"/>
                  <a:ext cx="3147721" cy="648126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/>
                  <a:r>
                    <a:rPr lang="en-US" b="0" i="0">
                      <a:solidFill>
                        <a:schemeClr val="tx1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a:t>𝑉</a:t>
                  </a:r>
                  <a:r>
                    <a:rPr lang="en-US" b="0" i="0">
                      <a:solidFill>
                        <a:schemeClr val="tx1"/>
                      </a:solidFill>
                      <a:latin typeface="Cambria Math" panose="02040503050406030204" pitchFamily="18" charset="0"/>
                    </a:rPr>
                    <a:t>=(3𝑥^4)/4+(5𝑥^3)/3+(9𝑥^2)/2+400𝑥</a:t>
                  </a:r>
                  <a:endParaRPr lang="en-US"/>
                </a:p>
              </xdr:txBody>
            </xdr:sp>
          </mc:Fallback>
        </mc:AlternateContent>
      </xdr:grp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7" name="TextBox 5"/>
              <xdr:cNvSpPr txBox="1"/>
            </xdr:nvSpPr>
            <xdr:spPr>
              <a:xfrm>
                <a:off x="7809072" y="2050034"/>
                <a:ext cx="3641395" cy="36933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r>
                        <a:rPr lang="en-US" b="0" i="1">
                          <a:solidFill>
                            <a:schemeClr val="tx1"/>
                          </a:solidFill>
                          <a:latin typeface="Cambria Math" panose="02040503050406030204" pitchFamily="18" charset="0"/>
                        </a:rPr>
                        <m:t>𝑞</m:t>
                      </m:r>
                      <m:d>
                        <m:dPr>
                          <m:ctrlPr>
                            <a:rPr lang="en-US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US" b="0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  <m:t>𝑥</m:t>
                          </m:r>
                        </m:e>
                      </m:d>
                      <m:r>
                        <a:rPr lang="en-US" b="0" i="1">
                          <a:solidFill>
                            <a:schemeClr val="tx1"/>
                          </a:solidFill>
                          <a:latin typeface="Cambria Math" panose="02040503050406030204" pitchFamily="18" charset="0"/>
                        </a:rPr>
                        <m:t>=3</m:t>
                      </m:r>
                      <m:sSup>
                        <m:sSupPr>
                          <m:ctrlPr>
                            <a:rPr lang="en-US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US" b="0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  <m:t>𝑥</m:t>
                          </m:r>
                        </m:e>
                        <m:sup>
                          <m:r>
                            <a:rPr lang="en-US" b="0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  <m:t>3</m:t>
                          </m:r>
                        </m:sup>
                      </m:sSup>
                      <m:r>
                        <a:rPr lang="en-US" b="0" i="1">
                          <a:solidFill>
                            <a:schemeClr val="tx1"/>
                          </a:solidFill>
                          <a:latin typeface="Cambria Math" panose="02040503050406030204" pitchFamily="18" charset="0"/>
                        </a:rPr>
                        <m:t>+5</m:t>
                      </m:r>
                      <m:sSup>
                        <m:sSupPr>
                          <m:ctrlPr>
                            <a:rPr lang="en-US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US" b="0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  <m:t>𝑥</m:t>
                          </m:r>
                        </m:e>
                        <m:sup>
                          <m:r>
                            <a:rPr lang="en-US" b="0" i="1">
                              <a:solidFill>
                                <a:schemeClr val="tx1"/>
                              </a:solidFill>
                              <a:latin typeface="Cambria Math" panose="02040503050406030204" pitchFamily="18" charset="0"/>
                            </a:rPr>
                            <m:t>2</m:t>
                          </m:r>
                        </m:sup>
                      </m:sSup>
                      <m:r>
                        <a:rPr lang="en-US" b="0" i="1">
                          <a:solidFill>
                            <a:schemeClr val="tx1"/>
                          </a:solidFill>
                          <a:latin typeface="Cambria Math" panose="02040503050406030204" pitchFamily="18" charset="0"/>
                        </a:rPr>
                        <m:t>+9</m:t>
                      </m:r>
                      <m:r>
                        <a:rPr lang="en-US" b="0" i="1">
                          <a:solidFill>
                            <a:schemeClr val="tx1"/>
                          </a:solidFill>
                          <a:latin typeface="Cambria Math" panose="02040503050406030204" pitchFamily="18" charset="0"/>
                        </a:rPr>
                        <m:t>𝑥</m:t>
                      </m:r>
                      <m:r>
                        <a:rPr lang="en-US" b="0" i="1">
                          <a:solidFill>
                            <a:schemeClr val="tx1"/>
                          </a:solidFill>
                          <a:latin typeface="Cambria Math" panose="02040503050406030204" pitchFamily="18" charset="0"/>
                        </a:rPr>
                        <m:t>+400</m:t>
                      </m:r>
                    </m:oMath>
                  </m:oMathPara>
                </a14:m>
                <a:endParaRPr lang="en-US">
                  <a:solidFill>
                    <a:schemeClr val="tx1"/>
                  </a:solidFill>
                </a:endParaRPr>
              </a:p>
            </xdr:txBody>
          </xdr:sp>
        </mc:Choice>
        <mc:Fallback xmlns="">
          <xdr:sp macro="" textlink="">
            <xdr:nvSpPr>
              <xdr:cNvPr id="7" name="TextBox 5"/>
              <xdr:cNvSpPr txBox="1"/>
            </xdr:nvSpPr>
            <xdr:spPr>
              <a:xfrm>
                <a:off x="7809072" y="2050034"/>
                <a:ext cx="3641395" cy="36933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/>
                <a:r>
                  <a:rPr lang="en-US" b="0" i="0">
                    <a:solidFill>
                      <a:schemeClr val="tx1"/>
                    </a:solidFill>
                    <a:latin typeface="Cambria Math" panose="02040503050406030204" pitchFamily="18" charset="0"/>
                  </a:rPr>
                  <a:t>𝑞</a:t>
                </a:r>
                <a:r>
                  <a:rPr lang="en-US" i="0">
                    <a:solidFill>
                      <a:schemeClr val="tx1"/>
                    </a:solidFill>
                    <a:latin typeface="Cambria Math" panose="02040503050406030204" pitchFamily="18" charset="0"/>
                  </a:rPr>
                  <a:t>(</a:t>
                </a:r>
                <a:r>
                  <a:rPr lang="en-US" b="0" i="0">
                    <a:solidFill>
                      <a:schemeClr val="tx1"/>
                    </a:solidFill>
                    <a:latin typeface="Cambria Math" panose="02040503050406030204" pitchFamily="18" charset="0"/>
                  </a:rPr>
                  <a:t>𝑥)=3𝑥^3+5𝑥^2+9𝑥+400</a:t>
                </a:r>
                <a:endParaRPr lang="en-US">
                  <a:solidFill>
                    <a:schemeClr val="tx1"/>
                  </a:solidFill>
                </a:endParaRPr>
              </a:p>
            </xdr:txBody>
          </xdr:sp>
        </mc:Fallback>
      </mc:AlternateContent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E7" sqref="E7"/>
    </sheetView>
  </sheetViews>
  <sheetFormatPr defaultRowHeight="15" x14ac:dyDescent="0.25"/>
  <cols>
    <col min="2" max="2" width="81.875" customWidth="1"/>
    <col min="3" max="3" width="12.125" customWidth="1"/>
  </cols>
  <sheetData>
    <row r="1" spans="2:3" ht="15.75" thickBot="1" x14ac:dyDescent="0.3"/>
    <row r="2" spans="2:3" ht="24" customHeight="1" thickTop="1" thickBot="1" x14ac:dyDescent="0.3">
      <c r="B2" s="8" t="s">
        <v>16</v>
      </c>
      <c r="C2" s="8"/>
    </row>
    <row r="3" spans="2:3" ht="24" customHeight="1" thickTop="1" thickBot="1" x14ac:dyDescent="0.3">
      <c r="B3" s="3" t="s">
        <v>10</v>
      </c>
      <c r="C3" s="4" t="s">
        <v>4</v>
      </c>
    </row>
    <row r="4" spans="2:3" ht="24" customHeight="1" thickTop="1" thickBot="1" x14ac:dyDescent="0.3">
      <c r="B4" s="5" t="s">
        <v>11</v>
      </c>
      <c r="C4" s="4" t="s">
        <v>5</v>
      </c>
    </row>
    <row r="5" spans="2:3" ht="24" customHeight="1" thickTop="1" thickBot="1" x14ac:dyDescent="0.3">
      <c r="B5" s="3" t="s">
        <v>12</v>
      </c>
      <c r="C5" s="4" t="s">
        <v>6</v>
      </c>
    </row>
    <row r="6" spans="2:3" ht="24" customHeight="1" thickTop="1" thickBot="1" x14ac:dyDescent="0.3">
      <c r="B6" s="3" t="s">
        <v>13</v>
      </c>
      <c r="C6" s="4" t="s">
        <v>19</v>
      </c>
    </row>
    <row r="7" spans="2:3" ht="24" customHeight="1" thickTop="1" thickBot="1" x14ac:dyDescent="0.3">
      <c r="B7" s="6" t="s">
        <v>14</v>
      </c>
      <c r="C7" s="4" t="s">
        <v>7</v>
      </c>
    </row>
    <row r="8" spans="2:3" ht="24" customHeight="1" thickTop="1" thickBot="1" x14ac:dyDescent="0.3">
      <c r="B8" s="7" t="s">
        <v>15</v>
      </c>
      <c r="C8" s="4" t="s">
        <v>8</v>
      </c>
    </row>
    <row r="9" spans="2:3" ht="24" customHeight="1" thickTop="1" thickBot="1" x14ac:dyDescent="0.3">
      <c r="B9" s="3" t="s">
        <v>18</v>
      </c>
      <c r="C9" s="4" t="s">
        <v>9</v>
      </c>
    </row>
    <row r="10" spans="2:3" ht="96" customHeight="1" thickTop="1" thickBot="1" x14ac:dyDescent="0.3">
      <c r="B10" s="9" t="s">
        <v>17</v>
      </c>
      <c r="C10" s="10"/>
    </row>
    <row r="11" spans="2:3" ht="15" customHeight="1" thickTop="1" x14ac:dyDescent="0.25"/>
  </sheetData>
  <sheetProtection algorithmName="SHA-512" hashValue="9C/LDfegBr0TT3oyhANGp89onvilk9dyp8Z4c6mFREWtVzxlqyrEmLXV2tKKHfkLewQVeLaj1dvOY4Xba/rYjw==" saltValue="QF3OsK0SQehZdiGYCbbm4A==" spinCount="100000" sheet="1" formatCells="0" formatColumns="0" formatRows="0" insertColumns="0" insertRows="0" insertHyperlinks="0" deleteColumns="0" deleteRows="0" sort="0" autoFilter="0" pivotTables="0"/>
  <mergeCells count="2">
    <mergeCell ref="B2:C2"/>
    <mergeCell ref="B10:C1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F4" sqref="F4"/>
    </sheetView>
  </sheetViews>
  <sheetFormatPr defaultRowHeight="15" x14ac:dyDescent="0.25"/>
  <sheetData>
    <row r="2" spans="1:4" ht="21" x14ac:dyDescent="0.25">
      <c r="A2" s="1" t="s">
        <v>0</v>
      </c>
      <c r="B2" s="1" t="s">
        <v>3</v>
      </c>
      <c r="C2" s="1" t="s">
        <v>2</v>
      </c>
      <c r="D2" s="1" t="s">
        <v>1</v>
      </c>
    </row>
    <row r="3" spans="1:4" x14ac:dyDescent="0.25">
      <c r="A3" s="2">
        <v>0</v>
      </c>
      <c r="B3" s="2">
        <f>3*A3^3+5*A3^2+9*A3+400</f>
        <v>400</v>
      </c>
      <c r="C3" s="2">
        <f t="shared" ref="C3:C9" si="0">(3*A3^4)/4+(5*A3^3)/3+(9*A3^2)/2+400*A3</f>
        <v>0</v>
      </c>
      <c r="D3" s="2">
        <f>-((3*A3^5)/20+(5*A3^4)/12+(3*A3^3)/2+200*A3^2)</f>
        <v>0</v>
      </c>
    </row>
    <row r="4" spans="1:4" x14ac:dyDescent="0.25">
      <c r="A4" s="2">
        <v>1</v>
      </c>
      <c r="B4" s="2">
        <f t="shared" ref="B4:B9" si="1">3*A4^3+5*A4^2+9*A4+400</f>
        <v>417</v>
      </c>
      <c r="C4" s="2">
        <f t="shared" si="0"/>
        <v>406.91666666666669</v>
      </c>
      <c r="D4" s="2">
        <f t="shared" ref="D4:D9" si="2">-((3*A4^5)/20+(5*A4^4)/12+(3*A4^3)/2+200*A4^2)</f>
        <v>-202.06666666666666</v>
      </c>
    </row>
    <row r="5" spans="1:4" x14ac:dyDescent="0.25">
      <c r="A5" s="2">
        <v>2</v>
      </c>
      <c r="B5" s="2">
        <f t="shared" si="1"/>
        <v>462</v>
      </c>
      <c r="C5" s="2">
        <f t="shared" si="0"/>
        <v>843.33333333333337</v>
      </c>
      <c r="D5" s="2">
        <f t="shared" si="2"/>
        <v>-823.4666666666667</v>
      </c>
    </row>
    <row r="6" spans="1:4" x14ac:dyDescent="0.25">
      <c r="A6" s="2">
        <v>3</v>
      </c>
      <c r="B6" s="2">
        <f t="shared" si="1"/>
        <v>553</v>
      </c>
      <c r="C6" s="2">
        <f t="shared" si="0"/>
        <v>1346.25</v>
      </c>
      <c r="D6" s="2">
        <f t="shared" si="2"/>
        <v>-1910.7</v>
      </c>
    </row>
    <row r="7" spans="1:4" x14ac:dyDescent="0.25">
      <c r="A7" s="2">
        <v>4</v>
      </c>
      <c r="B7" s="2">
        <f t="shared" si="1"/>
        <v>708</v>
      </c>
      <c r="C7" s="2">
        <f t="shared" si="0"/>
        <v>1970.6666666666667</v>
      </c>
      <c r="D7" s="2">
        <f>-((3*A7^5)/20+(5*A7^4)/12+(3*A7^3)/2+200*A7^2)</f>
        <v>-3556.2666666666664</v>
      </c>
    </row>
    <row r="8" spans="1:4" x14ac:dyDescent="0.25">
      <c r="A8" s="2">
        <v>5</v>
      </c>
      <c r="B8" s="2">
        <f t="shared" si="1"/>
        <v>945</v>
      </c>
      <c r="C8" s="2">
        <f t="shared" si="0"/>
        <v>2789.5833333333335</v>
      </c>
      <c r="D8" s="2">
        <f t="shared" si="2"/>
        <v>-5916.666666666667</v>
      </c>
    </row>
    <row r="9" spans="1:4" x14ac:dyDescent="0.25">
      <c r="A9" s="2">
        <v>6</v>
      </c>
      <c r="B9" s="2">
        <f t="shared" si="1"/>
        <v>1282</v>
      </c>
      <c r="C9" s="2">
        <f t="shared" si="0"/>
        <v>3894</v>
      </c>
      <c r="D9" s="2">
        <f t="shared" si="2"/>
        <v>-9230.4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شناسنامه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2023-06-13T11:37:34Z</dcterms:created>
  <dcterms:modified xsi:type="dcterms:W3CDTF">2024-12-05T08:17:36Z</dcterms:modified>
</cp:coreProperties>
</file>